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calcChain.xml><?xml version="1.0" encoding="utf-8"?>
<calcChain xmlns="http://schemas.openxmlformats.org/spreadsheetml/2006/main">
  <c r="I45" i="1" l="1"/>
  <c r="J31" i="1"/>
  <c r="J45" i="1" s="1"/>
</calcChain>
</file>

<file path=xl/sharedStrings.xml><?xml version="1.0" encoding="utf-8"?>
<sst xmlns="http://schemas.openxmlformats.org/spreadsheetml/2006/main" count="78" uniqueCount="62">
  <si>
    <t/>
  </si>
  <si>
    <t>Услуга</t>
  </si>
  <si>
    <t>начисления 100%</t>
  </si>
  <si>
    <t>изменения</t>
  </si>
  <si>
    <t>Содержание жилья (комп.)</t>
  </si>
  <si>
    <t xml:space="preserve">    - в т.ч. уборка прид.терр.</t>
  </si>
  <si>
    <t xml:space="preserve">    - в т.ч. обсл.конс.элем.зд.</t>
  </si>
  <si>
    <t xml:space="preserve">    - в т.ч. сан.обр.подв.</t>
  </si>
  <si>
    <t xml:space="preserve">    - в т.ч. то дым.и вент.канал.</t>
  </si>
  <si>
    <t xml:space="preserve">    - в т.ч. уборка подъездов</t>
  </si>
  <si>
    <t xml:space="preserve">    - в т.ч. вывоз мусора</t>
  </si>
  <si>
    <t xml:space="preserve">    - в т.ч. сод.газ.обор.</t>
  </si>
  <si>
    <t xml:space="preserve">    - в т.ч. накоп.ртути сод.ламп</t>
  </si>
  <si>
    <t xml:space="preserve">    - в т.ч. обслуж. опу отоп.</t>
  </si>
  <si>
    <t xml:space="preserve">    - в т.ч. обслуж. опу хв</t>
  </si>
  <si>
    <t xml:space="preserve">    - в т.ч. обслуж. опу гв</t>
  </si>
  <si>
    <t xml:space="preserve">    - в т.ч. услуги по управ.</t>
  </si>
  <si>
    <t xml:space="preserve">    - в т.ч. хвс на сод.об.имщ.</t>
  </si>
  <si>
    <t>Текущий ремонт</t>
  </si>
  <si>
    <t xml:space="preserve">    - в т.ч. рем.обор.зданий</t>
  </si>
  <si>
    <t xml:space="preserve">    - в т.ч. рем.конст.эл.зд.</t>
  </si>
  <si>
    <t xml:space="preserve">    - в т.ч. рем.газ.обор.</t>
  </si>
  <si>
    <t>Тепловая энергия</t>
  </si>
  <si>
    <t xml:space="preserve">    - в т.ч. отопление</t>
  </si>
  <si>
    <t>Водоснабжение</t>
  </si>
  <si>
    <t xml:space="preserve">    - в т.ч. водоснабжение</t>
  </si>
  <si>
    <t xml:space="preserve">    - в т.ч. хв на одн</t>
  </si>
  <si>
    <t>Водоотведение</t>
  </si>
  <si>
    <t xml:space="preserve">    - в т.ч. водоотведение</t>
  </si>
  <si>
    <t>Эл. энергия</t>
  </si>
  <si>
    <t xml:space="preserve">    - в т.ч. ээ на одн</t>
  </si>
  <si>
    <t xml:space="preserve">    - в т.ч. ээ на одн(н)</t>
  </si>
  <si>
    <t>ИТОГО ПО ДОМУ:</t>
  </si>
  <si>
    <t>О доходах и расходах  по содержанию и текущему ремонту жилого дома по адресу : Петропавловская,д.62</t>
  </si>
  <si>
    <t>Общая площадь жилых и н/ж помещений             3242,80 кв.м.</t>
  </si>
  <si>
    <t>Площадь ОИ                             251,20  кв.м.</t>
  </si>
  <si>
    <t>ИП Мухамадеев Ш.Я.</t>
  </si>
  <si>
    <t>Гр. Гуляев В.В.</t>
  </si>
  <si>
    <t>ИП Кузнецов А.П.</t>
  </si>
  <si>
    <t>ИП Лещева Т.Ю.</t>
  </si>
  <si>
    <t>ИП Реутова</t>
  </si>
  <si>
    <t>ИП Мосова</t>
  </si>
  <si>
    <t>ИП Чечельницкий В.Ю.</t>
  </si>
  <si>
    <t>Сальдо на начало периода по ТР, руб.(без ук)</t>
  </si>
  <si>
    <t>сальдо нач.периода, руб.</t>
  </si>
  <si>
    <t>СУММЫ, руб.</t>
  </si>
  <si>
    <r>
      <t xml:space="preserve">всего
к </t>
    </r>
    <r>
      <rPr>
        <b/>
        <i/>
        <sz val="8"/>
        <color indexed="8"/>
        <rFont val="Times New Roman"/>
        <family val="1"/>
        <charset val="204"/>
      </rPr>
      <t>оплате, руб.</t>
    </r>
  </si>
  <si>
    <t>поступило, руб.</t>
  </si>
  <si>
    <t>сальдо кон.периода, руб.</t>
  </si>
  <si>
    <t>5=2+3</t>
  </si>
  <si>
    <t>7=6-5</t>
  </si>
  <si>
    <t>9=1+6-8</t>
  </si>
  <si>
    <t>выполненные работы по ТР( без УК), руб.</t>
  </si>
  <si>
    <t>Остаток денежных средств по ТР(без УК), руб.</t>
  </si>
  <si>
    <t>-</t>
  </si>
  <si>
    <t>Задолженность нежилых помещений на 01.09.2017 г. = 11 348,37 руб. в пользу ООО "РЕМОЗ"</t>
  </si>
  <si>
    <t>Генеральный директор</t>
  </si>
  <si>
    <t>С.А. Кожевникова</t>
  </si>
  <si>
    <t>Отчет   ООО  РЕМОЗ с января по август    2017 год</t>
  </si>
  <si>
    <t xml:space="preserve">Перечень нежилых помещений :                  </t>
  </si>
  <si>
    <t>Остаток денежных средств по статье "Текущий ремонт", без УК на 01.09.2017 г. = 176 320,52  руб. в пользу МКД</t>
  </si>
  <si>
    <t>Задолженность собственников на 01.09.2017 г = 99 187,51 руб. в пользу ООО "РЕМОЗ"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</si>
</sst>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1" x14ac:knownFonts="1">
    <font>
      <sz val="11"/>
      <color theme="1"/>
      <name val="Calibri"/>
      <family val="2"/>
      <scheme val="minor"/>
    </font>
    <font>
      <b/>
      <i/>
      <sz val="11"/>
      <color rgb="FF002060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7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/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right" vertical="center" wrapText="1"/>
    </xf>
    <xf numFmtId="0" fontId="7" fillId="0" borderId="0" xfId="0" applyFont="1"/>
    <xf numFmtId="4" fontId="6" fillId="2" borderId="0" xfId="0" applyNumberFormat="1" applyFont="1" applyFill="1" applyBorder="1" applyAlignment="1" applyProtection="1">
      <alignment horizontal="right" vertical="center" wrapText="1"/>
    </xf>
    <xf numFmtId="164" fontId="6" fillId="2" borderId="0" xfId="0" applyNumberFormat="1" applyFont="1" applyFill="1" applyBorder="1" applyAlignment="1" applyProtection="1">
      <alignment horizontal="right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0" fontId="3" fillId="2" borderId="4" xfId="0" applyFont="1" applyFill="1" applyBorder="1" applyAlignment="1" applyProtection="1">
      <alignment horizontal="right" vertical="center" wrapText="1"/>
    </xf>
    <xf numFmtId="0" fontId="7" fillId="0" borderId="4" xfId="0" applyFont="1" applyBorder="1"/>
    <xf numFmtId="4" fontId="8" fillId="0" borderId="0" xfId="0" applyNumberFormat="1" applyFont="1"/>
    <xf numFmtId="2" fontId="8" fillId="0" borderId="0" xfId="0" applyNumberFormat="1" applyFont="1"/>
    <xf numFmtId="0" fontId="9" fillId="0" borderId="0" xfId="0" applyFont="1" applyAlignment="1"/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4" fontId="7" fillId="0" borderId="6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7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J52" sqref="J52"/>
    </sheetView>
  </sheetViews>
  <sheetFormatPr defaultRowHeight="15" x14ac:dyDescent="0.25"/>
  <cols>
    <col min="1" max="1" width="27" customWidth="1"/>
    <col min="2" max="2" width="13.28515625" customWidth="1"/>
    <col min="3" max="4" width="10" bestFit="1" customWidth="1"/>
    <col min="5" max="5" width="9.28515625" bestFit="1" customWidth="1"/>
    <col min="6" max="8" width="10" bestFit="1" customWidth="1"/>
  </cols>
  <sheetData>
    <row r="1" spans="1:12" x14ac:dyDescent="0.25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x14ac:dyDescent="0.25">
      <c r="A2" s="19" t="s">
        <v>33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x14ac:dyDescent="0.25">
      <c r="A4" s="19" t="s">
        <v>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59</v>
      </c>
      <c r="B5" s="19"/>
      <c r="C5" s="19"/>
      <c r="D5" s="19"/>
      <c r="E5" s="19"/>
      <c r="F5" s="19"/>
      <c r="G5" s="19"/>
      <c r="H5" s="19"/>
      <c r="I5" s="19"/>
      <c r="J5" s="19"/>
    </row>
    <row r="6" spans="1:12" x14ac:dyDescent="0.25">
      <c r="A6" s="1"/>
      <c r="B6" s="1"/>
      <c r="C6" s="1"/>
      <c r="D6" s="1"/>
      <c r="E6" s="1"/>
      <c r="F6" s="1"/>
      <c r="G6" s="19" t="s">
        <v>36</v>
      </c>
      <c r="H6" s="19"/>
      <c r="I6" s="19"/>
      <c r="J6" s="19"/>
    </row>
    <row r="7" spans="1:12" x14ac:dyDescent="0.25">
      <c r="G7" s="19" t="s">
        <v>37</v>
      </c>
      <c r="H7" s="19"/>
      <c r="I7" s="19"/>
      <c r="J7" s="19"/>
    </row>
    <row r="8" spans="1:12" x14ac:dyDescent="0.25">
      <c r="G8" s="19" t="s">
        <v>38</v>
      </c>
      <c r="H8" s="19"/>
      <c r="I8" s="19"/>
      <c r="J8" s="19"/>
    </row>
    <row r="9" spans="1:12" x14ac:dyDescent="0.25">
      <c r="G9" s="19" t="s">
        <v>39</v>
      </c>
      <c r="H9" s="19"/>
      <c r="I9" s="19"/>
      <c r="J9" s="19"/>
    </row>
    <row r="10" spans="1:12" x14ac:dyDescent="0.25">
      <c r="G10" s="19" t="s">
        <v>40</v>
      </c>
      <c r="H10" s="19"/>
      <c r="I10" s="19"/>
      <c r="J10" s="19"/>
    </row>
    <row r="11" spans="1:12" x14ac:dyDescent="0.25">
      <c r="G11" s="19" t="s">
        <v>41</v>
      </c>
      <c r="H11" s="19"/>
      <c r="I11" s="19"/>
      <c r="J11" s="19"/>
    </row>
    <row r="12" spans="1:12" ht="15.75" thickBot="1" x14ac:dyDescent="0.3">
      <c r="G12" s="19" t="s">
        <v>42</v>
      </c>
      <c r="H12" s="19"/>
      <c r="I12" s="19"/>
      <c r="J12" s="19"/>
    </row>
    <row r="13" spans="1:12" s="2" customFormat="1" ht="36.75" customHeight="1" thickBot="1" x14ac:dyDescent="0.3">
      <c r="A13" s="21" t="s">
        <v>1</v>
      </c>
      <c r="B13" s="20" t="s">
        <v>43</v>
      </c>
      <c r="C13" s="22" t="s">
        <v>44</v>
      </c>
      <c r="D13" s="23" t="s">
        <v>45</v>
      </c>
      <c r="E13" s="23"/>
      <c r="F13" s="22" t="s">
        <v>46</v>
      </c>
      <c r="G13" s="22" t="s">
        <v>47</v>
      </c>
      <c r="H13" s="22" t="s">
        <v>48</v>
      </c>
      <c r="I13" s="26" t="s">
        <v>52</v>
      </c>
      <c r="J13" s="26" t="s">
        <v>53</v>
      </c>
    </row>
    <row r="14" spans="1:12" s="2" customFormat="1" ht="23.25" thickBot="1" x14ac:dyDescent="0.3">
      <c r="A14" s="21"/>
      <c r="B14" s="20"/>
      <c r="C14" s="22"/>
      <c r="D14" s="9" t="s">
        <v>2</v>
      </c>
      <c r="E14" s="9" t="s">
        <v>3</v>
      </c>
      <c r="F14" s="22"/>
      <c r="G14" s="22"/>
      <c r="H14" s="22"/>
      <c r="I14" s="26"/>
      <c r="J14" s="26"/>
    </row>
    <row r="15" spans="1:12" s="2" customFormat="1" ht="15.75" thickBot="1" x14ac:dyDescent="0.3">
      <c r="A15" s="21"/>
      <c r="B15" s="9">
        <v>1</v>
      </c>
      <c r="C15" s="9">
        <v>2</v>
      </c>
      <c r="D15" s="9">
        <v>3</v>
      </c>
      <c r="E15" s="9">
        <v>4</v>
      </c>
      <c r="F15" s="9" t="s">
        <v>49</v>
      </c>
      <c r="G15" s="9">
        <v>6</v>
      </c>
      <c r="H15" s="9" t="s">
        <v>50</v>
      </c>
      <c r="I15" s="13">
        <v>8</v>
      </c>
      <c r="J15" s="13" t="s">
        <v>51</v>
      </c>
    </row>
    <row r="16" spans="1:12" s="6" customFormat="1" ht="11.25" x14ac:dyDescent="0.2">
      <c r="A16" s="3" t="s">
        <v>4</v>
      </c>
      <c r="B16" s="10"/>
      <c r="C16" s="11">
        <v>-47519.65</v>
      </c>
      <c r="D16" s="11">
        <v>262567.88</v>
      </c>
      <c r="E16" s="12" t="s">
        <v>0</v>
      </c>
      <c r="F16" s="11">
        <v>262567.88</v>
      </c>
      <c r="G16" s="11">
        <v>267311.46000000008</v>
      </c>
      <c r="H16" s="11">
        <v>-42776.07</v>
      </c>
      <c r="I16" s="13"/>
      <c r="J16" s="13"/>
    </row>
    <row r="17" spans="1:10" s="6" customFormat="1" ht="11.25" x14ac:dyDescent="0.2">
      <c r="A17" s="4" t="s">
        <v>5</v>
      </c>
      <c r="B17" s="10"/>
      <c r="C17" s="11">
        <v>-6249.44</v>
      </c>
      <c r="D17" s="11">
        <v>33909.68</v>
      </c>
      <c r="E17" s="12" t="s">
        <v>0</v>
      </c>
      <c r="F17" s="11">
        <v>33909.68</v>
      </c>
      <c r="G17" s="11">
        <v>34612.43</v>
      </c>
      <c r="H17" s="11">
        <v>-5546.69</v>
      </c>
      <c r="I17" s="13"/>
      <c r="J17" s="13"/>
    </row>
    <row r="18" spans="1:10" s="6" customFormat="1" ht="11.25" x14ac:dyDescent="0.2">
      <c r="A18" s="4" t="s">
        <v>6</v>
      </c>
      <c r="B18" s="10"/>
      <c r="C18" s="11">
        <v>-12308.25</v>
      </c>
      <c r="D18" s="11">
        <v>67135.92</v>
      </c>
      <c r="E18" s="12" t="s">
        <v>0</v>
      </c>
      <c r="F18" s="11">
        <v>67135.92</v>
      </c>
      <c r="G18" s="11">
        <v>68556.539999999994</v>
      </c>
      <c r="H18" s="11">
        <v>-10887.63</v>
      </c>
      <c r="I18" s="13"/>
      <c r="J18" s="13"/>
    </row>
    <row r="19" spans="1:10" s="6" customFormat="1" ht="11.25" x14ac:dyDescent="0.2">
      <c r="A19" s="4" t="s">
        <v>7</v>
      </c>
      <c r="B19" s="10"/>
      <c r="C19" s="11">
        <v>-543.89</v>
      </c>
      <c r="D19" s="11">
        <v>2958.4</v>
      </c>
      <c r="E19" s="12" t="s">
        <v>0</v>
      </c>
      <c r="F19" s="11">
        <v>2958.4</v>
      </c>
      <c r="G19" s="11">
        <v>3022.81</v>
      </c>
      <c r="H19" s="11">
        <v>-479.48</v>
      </c>
      <c r="I19" s="13"/>
      <c r="J19" s="13"/>
    </row>
    <row r="20" spans="1:10" s="6" customFormat="1" ht="11.25" x14ac:dyDescent="0.2">
      <c r="A20" s="4" t="s">
        <v>8</v>
      </c>
      <c r="B20" s="10"/>
      <c r="C20" s="11">
        <v>-1213.6400000000001</v>
      </c>
      <c r="D20" s="11">
        <v>6599.6</v>
      </c>
      <c r="E20" s="12" t="s">
        <v>0</v>
      </c>
      <c r="F20" s="11">
        <v>6599.6</v>
      </c>
      <c r="G20" s="11">
        <v>6756.87</v>
      </c>
      <c r="H20" s="11">
        <v>-1056.3699999999999</v>
      </c>
      <c r="I20" s="13"/>
      <c r="J20" s="13"/>
    </row>
    <row r="21" spans="1:10" s="6" customFormat="1" ht="11.25" x14ac:dyDescent="0.2">
      <c r="A21" s="4" t="s">
        <v>9</v>
      </c>
      <c r="B21" s="10"/>
      <c r="C21" s="11">
        <v>-3831.44</v>
      </c>
      <c r="D21" s="11">
        <v>19572.16</v>
      </c>
      <c r="E21" s="12" t="s">
        <v>0</v>
      </c>
      <c r="F21" s="11">
        <v>19572.16</v>
      </c>
      <c r="G21" s="11">
        <v>20127.79</v>
      </c>
      <c r="H21" s="11">
        <v>-3275.81</v>
      </c>
      <c r="I21" s="13"/>
      <c r="J21" s="13"/>
    </row>
    <row r="22" spans="1:10" s="6" customFormat="1" ht="11.25" x14ac:dyDescent="0.2">
      <c r="A22" s="4" t="s">
        <v>10</v>
      </c>
      <c r="B22" s="10"/>
      <c r="C22" s="11">
        <v>-11758.36</v>
      </c>
      <c r="D22" s="11">
        <v>64178.48</v>
      </c>
      <c r="E22" s="12" t="s">
        <v>0</v>
      </c>
      <c r="F22" s="11">
        <v>64178.48</v>
      </c>
      <c r="G22" s="11">
        <v>65658.880000000005</v>
      </c>
      <c r="H22" s="11">
        <v>-10277.959999999999</v>
      </c>
      <c r="I22" s="13"/>
      <c r="J22" s="13"/>
    </row>
    <row r="23" spans="1:10" s="6" customFormat="1" ht="11.25" x14ac:dyDescent="0.2">
      <c r="A23" s="4" t="s">
        <v>11</v>
      </c>
      <c r="B23" s="10"/>
      <c r="C23" s="11">
        <v>-157.79</v>
      </c>
      <c r="D23" s="11"/>
      <c r="E23" s="12" t="s">
        <v>0</v>
      </c>
      <c r="F23" s="11"/>
      <c r="G23" s="11">
        <v>49.31</v>
      </c>
      <c r="H23" s="11">
        <v>-108.48</v>
      </c>
      <c r="I23" s="13"/>
      <c r="J23" s="13"/>
    </row>
    <row r="24" spans="1:10" s="6" customFormat="1" ht="11.25" x14ac:dyDescent="0.2">
      <c r="A24" s="4" t="s">
        <v>12</v>
      </c>
      <c r="B24" s="10"/>
      <c r="C24" s="11">
        <v>-195.19</v>
      </c>
      <c r="D24" s="11">
        <v>1136.56</v>
      </c>
      <c r="E24" s="12" t="s">
        <v>0</v>
      </c>
      <c r="F24" s="11">
        <v>1136.56</v>
      </c>
      <c r="G24" s="11">
        <v>1142.7</v>
      </c>
      <c r="H24" s="11">
        <v>-189.05</v>
      </c>
      <c r="I24" s="13"/>
      <c r="J24" s="13"/>
    </row>
    <row r="25" spans="1:10" s="6" customFormat="1" ht="11.25" x14ac:dyDescent="0.2">
      <c r="A25" s="4" t="s">
        <v>13</v>
      </c>
      <c r="B25" s="10"/>
      <c r="C25" s="11">
        <v>-465.43</v>
      </c>
      <c r="D25" s="11">
        <v>2730.8</v>
      </c>
      <c r="E25" s="12" t="s">
        <v>0</v>
      </c>
      <c r="F25" s="11">
        <v>2730.8</v>
      </c>
      <c r="G25" s="11">
        <v>2744.35</v>
      </c>
      <c r="H25" s="11">
        <v>-451.88</v>
      </c>
      <c r="I25" s="13"/>
      <c r="J25" s="13"/>
    </row>
    <row r="26" spans="1:10" s="6" customFormat="1" ht="11.25" x14ac:dyDescent="0.2">
      <c r="A26" s="4" t="s">
        <v>14</v>
      </c>
      <c r="B26" s="10"/>
      <c r="C26" s="11">
        <v>-195.19</v>
      </c>
      <c r="D26" s="11">
        <v>1136.56</v>
      </c>
      <c r="E26" s="12" t="s">
        <v>0</v>
      </c>
      <c r="F26" s="11">
        <v>1136.56</v>
      </c>
      <c r="G26" s="11">
        <v>1142.1400000000001</v>
      </c>
      <c r="H26" s="11">
        <v>-189.61</v>
      </c>
      <c r="I26" s="13"/>
      <c r="J26" s="13"/>
    </row>
    <row r="27" spans="1:10" s="6" customFormat="1" ht="11.25" x14ac:dyDescent="0.2">
      <c r="A27" s="4" t="s">
        <v>15</v>
      </c>
      <c r="B27" s="10"/>
      <c r="C27" s="11">
        <v>-26.59</v>
      </c>
      <c r="D27" s="11"/>
      <c r="E27" s="12" t="s">
        <v>0</v>
      </c>
      <c r="F27" s="11"/>
      <c r="G27" s="11"/>
      <c r="H27" s="11">
        <v>-26.59</v>
      </c>
      <c r="I27" s="13"/>
      <c r="J27" s="13"/>
    </row>
    <row r="28" spans="1:10" s="6" customFormat="1" ht="11.25" x14ac:dyDescent="0.2">
      <c r="A28" s="4" t="s">
        <v>16</v>
      </c>
      <c r="B28" s="10"/>
      <c r="C28" s="11">
        <v>-10574.44</v>
      </c>
      <c r="D28" s="11">
        <v>61902.64</v>
      </c>
      <c r="E28" s="12" t="s">
        <v>0</v>
      </c>
      <c r="F28" s="11">
        <v>61902.64</v>
      </c>
      <c r="G28" s="11">
        <v>62320.43</v>
      </c>
      <c r="H28" s="11">
        <v>-10156.65</v>
      </c>
      <c r="I28" s="13"/>
      <c r="J28" s="13"/>
    </row>
    <row r="29" spans="1:10" s="6" customFormat="1" ht="11.25" x14ac:dyDescent="0.2">
      <c r="A29" s="4" t="s">
        <v>17</v>
      </c>
      <c r="B29" s="10"/>
      <c r="C29" s="11" t="s">
        <v>54</v>
      </c>
      <c r="D29" s="11">
        <v>1307.08</v>
      </c>
      <c r="E29" s="12" t="s">
        <v>0</v>
      </c>
      <c r="F29" s="11">
        <v>1307.08</v>
      </c>
      <c r="G29" s="11">
        <v>1177.21</v>
      </c>
      <c r="H29" s="11">
        <v>-129.87</v>
      </c>
      <c r="I29" s="13"/>
      <c r="J29" s="13"/>
    </row>
    <row r="30" spans="1:10" s="6" customFormat="1" ht="11.25" x14ac:dyDescent="0.2">
      <c r="A30" s="3" t="s">
        <v>18</v>
      </c>
      <c r="B30" s="10"/>
      <c r="C30" s="11">
        <v>-34483.160000000003</v>
      </c>
      <c r="D30" s="11">
        <v>166277.37</v>
      </c>
      <c r="E30" s="11">
        <v>1800.01</v>
      </c>
      <c r="F30" s="11">
        <v>168077.38</v>
      </c>
      <c r="G30" s="11">
        <v>177226.98</v>
      </c>
      <c r="H30" s="11">
        <v>-25333.56</v>
      </c>
      <c r="I30" s="13"/>
      <c r="J30" s="13"/>
    </row>
    <row r="31" spans="1:10" s="6" customFormat="1" ht="11.25" x14ac:dyDescent="0.2">
      <c r="A31" s="4" t="s">
        <v>19</v>
      </c>
      <c r="B31" s="27">
        <v>100419.14</v>
      </c>
      <c r="C31" s="11">
        <v>-1448.72</v>
      </c>
      <c r="D31" s="11"/>
      <c r="E31" s="12" t="s">
        <v>0</v>
      </c>
      <c r="F31" s="11"/>
      <c r="G31" s="11">
        <v>471.67</v>
      </c>
      <c r="H31" s="11">
        <v>-977.05</v>
      </c>
      <c r="I31" s="30">
        <v>66443.33</v>
      </c>
      <c r="J31" s="33">
        <f>B31+G31+G32+G33-I31</f>
        <v>176320.52000000002</v>
      </c>
    </row>
    <row r="32" spans="1:10" s="6" customFormat="1" ht="11.25" x14ac:dyDescent="0.2">
      <c r="A32" s="4" t="s">
        <v>20</v>
      </c>
      <c r="B32" s="28"/>
      <c r="C32" s="11">
        <v>-26391.24</v>
      </c>
      <c r="D32" s="11">
        <v>133022.04999999999</v>
      </c>
      <c r="E32" s="11">
        <v>1800.01</v>
      </c>
      <c r="F32" s="11">
        <v>134822.06</v>
      </c>
      <c r="G32" s="11">
        <v>141821.73000000001</v>
      </c>
      <c r="H32" s="11">
        <v>-19391.57</v>
      </c>
      <c r="I32" s="31"/>
      <c r="J32" s="31"/>
    </row>
    <row r="33" spans="1:13" s="6" customFormat="1" ht="11.25" x14ac:dyDescent="0.2">
      <c r="A33" s="4" t="s">
        <v>21</v>
      </c>
      <c r="B33" s="29"/>
      <c r="C33" s="11">
        <v>-156.87</v>
      </c>
      <c r="D33" s="11"/>
      <c r="E33" s="11"/>
      <c r="F33" s="11"/>
      <c r="G33" s="11">
        <v>51.31</v>
      </c>
      <c r="H33" s="11">
        <v>-105.56</v>
      </c>
      <c r="I33" s="32"/>
      <c r="J33" s="32"/>
      <c r="M33" s="34"/>
    </row>
    <row r="34" spans="1:13" s="6" customFormat="1" ht="11.25" x14ac:dyDescent="0.2">
      <c r="A34" s="4" t="s">
        <v>16</v>
      </c>
      <c r="B34" s="10"/>
      <c r="C34" s="11">
        <v>-6486.33</v>
      </c>
      <c r="D34" s="11">
        <v>33255.32</v>
      </c>
      <c r="E34" s="11"/>
      <c r="F34" s="11">
        <v>33255.32</v>
      </c>
      <c r="G34" s="11">
        <v>34882.269999999997</v>
      </c>
      <c r="H34" s="11">
        <v>-4859.38</v>
      </c>
      <c r="I34" s="13"/>
      <c r="J34" s="13"/>
    </row>
    <row r="35" spans="1:13" s="6" customFormat="1" ht="11.25" x14ac:dyDescent="0.2">
      <c r="A35" s="3" t="s">
        <v>22</v>
      </c>
      <c r="B35" s="10"/>
      <c r="C35" s="11">
        <v>-47484.54</v>
      </c>
      <c r="D35" s="11"/>
      <c r="E35" s="11"/>
      <c r="F35" s="11"/>
      <c r="G35" s="11">
        <v>15853.94</v>
      </c>
      <c r="H35" s="11">
        <v>-31630.6</v>
      </c>
      <c r="I35" s="13"/>
      <c r="J35" s="13"/>
    </row>
    <row r="36" spans="1:13" s="6" customFormat="1" ht="11.25" x14ac:dyDescent="0.2">
      <c r="A36" s="4" t="s">
        <v>23</v>
      </c>
      <c r="B36" s="10"/>
      <c r="C36" s="11">
        <v>-47484.54</v>
      </c>
      <c r="D36" s="11"/>
      <c r="E36" s="11"/>
      <c r="F36" s="11"/>
      <c r="G36" s="11">
        <v>15853.94</v>
      </c>
      <c r="H36" s="11">
        <v>-31630.6</v>
      </c>
      <c r="I36" s="13"/>
      <c r="J36" s="13"/>
    </row>
    <row r="37" spans="1:13" s="6" customFormat="1" ht="11.25" x14ac:dyDescent="0.2">
      <c r="A37" s="3" t="s">
        <v>24</v>
      </c>
      <c r="B37" s="10"/>
      <c r="C37" s="11">
        <v>-648.1</v>
      </c>
      <c r="D37" s="11"/>
      <c r="E37" s="11"/>
      <c r="F37" s="11"/>
      <c r="G37" s="11">
        <v>648.1</v>
      </c>
      <c r="H37" s="11" t="s">
        <v>54</v>
      </c>
      <c r="I37" s="13"/>
      <c r="J37" s="13"/>
    </row>
    <row r="38" spans="1:13" s="6" customFormat="1" ht="11.25" x14ac:dyDescent="0.2">
      <c r="A38" s="4" t="s">
        <v>25</v>
      </c>
      <c r="B38" s="10"/>
      <c r="C38" s="11">
        <v>-515.19000000000005</v>
      </c>
      <c r="D38" s="11"/>
      <c r="E38" s="11"/>
      <c r="F38" s="11"/>
      <c r="G38" s="11">
        <v>515.19000000000005</v>
      </c>
      <c r="H38" s="11"/>
      <c r="I38" s="13"/>
      <c r="J38" s="13"/>
    </row>
    <row r="39" spans="1:13" s="6" customFormat="1" ht="11.25" x14ac:dyDescent="0.2">
      <c r="A39" s="4" t="s">
        <v>26</v>
      </c>
      <c r="B39" s="10"/>
      <c r="C39" s="11">
        <v>-132.91</v>
      </c>
      <c r="D39" s="11"/>
      <c r="E39" s="11"/>
      <c r="F39" s="11"/>
      <c r="G39" s="11">
        <v>132.91</v>
      </c>
      <c r="H39" s="11"/>
      <c r="I39" s="13"/>
      <c r="J39" s="13"/>
    </row>
    <row r="40" spans="1:13" s="6" customFormat="1" ht="11.25" x14ac:dyDescent="0.2">
      <c r="A40" s="3" t="s">
        <v>27</v>
      </c>
      <c r="B40" s="10"/>
      <c r="C40" s="11">
        <v>-315.11</v>
      </c>
      <c r="D40" s="11"/>
      <c r="E40" s="11"/>
      <c r="F40" s="11"/>
      <c r="G40" s="11">
        <v>315.11</v>
      </c>
      <c r="H40" s="11"/>
      <c r="I40" s="13"/>
      <c r="J40" s="13"/>
    </row>
    <row r="41" spans="1:13" s="6" customFormat="1" ht="11.25" x14ac:dyDescent="0.2">
      <c r="A41" s="4" t="s">
        <v>28</v>
      </c>
      <c r="B41" s="10"/>
      <c r="C41" s="11">
        <v>-315.11</v>
      </c>
      <c r="D41" s="11"/>
      <c r="E41" s="11"/>
      <c r="F41" s="11"/>
      <c r="G41" s="11">
        <v>315.11</v>
      </c>
      <c r="H41" s="11"/>
      <c r="I41" s="13"/>
      <c r="J41" s="13"/>
    </row>
    <row r="42" spans="1:13" s="6" customFormat="1" ht="11.25" x14ac:dyDescent="0.2">
      <c r="A42" s="3" t="s">
        <v>29</v>
      </c>
      <c r="B42" s="10"/>
      <c r="C42" s="11">
        <v>-1366.76</v>
      </c>
      <c r="D42" s="11"/>
      <c r="E42" s="11"/>
      <c r="F42" s="11"/>
      <c r="G42" s="11">
        <v>460.55999999999995</v>
      </c>
      <c r="H42" s="11">
        <v>-906.2</v>
      </c>
      <c r="I42" s="13"/>
      <c r="J42" s="13"/>
    </row>
    <row r="43" spans="1:13" s="6" customFormat="1" ht="11.25" x14ac:dyDescent="0.2">
      <c r="A43" s="4" t="s">
        <v>30</v>
      </c>
      <c r="B43" s="10"/>
      <c r="C43" s="11">
        <v>-1255.47</v>
      </c>
      <c r="D43" s="11"/>
      <c r="E43" s="11"/>
      <c r="F43" s="11"/>
      <c r="G43" s="11">
        <v>402.65</v>
      </c>
      <c r="H43" s="11">
        <v>-852.82</v>
      </c>
      <c r="I43" s="13"/>
      <c r="J43" s="13"/>
    </row>
    <row r="44" spans="1:13" s="6" customFormat="1" ht="12" thickBot="1" x14ac:dyDescent="0.25">
      <c r="A44" s="4" t="s">
        <v>31</v>
      </c>
      <c r="B44" s="10"/>
      <c r="C44" s="11">
        <v>-111.29</v>
      </c>
      <c r="D44" s="11"/>
      <c r="E44" s="11"/>
      <c r="F44" s="11"/>
      <c r="G44" s="11">
        <v>57.91</v>
      </c>
      <c r="H44" s="11">
        <v>-53.38</v>
      </c>
      <c r="I44" s="13"/>
      <c r="J44" s="13"/>
    </row>
    <row r="45" spans="1:13" s="6" customFormat="1" ht="11.25" x14ac:dyDescent="0.2">
      <c r="A45" s="5" t="s">
        <v>32</v>
      </c>
      <c r="B45" s="7">
        <v>100419.14</v>
      </c>
      <c r="C45" s="8">
        <v>-131817.32</v>
      </c>
      <c r="D45" s="8">
        <v>428845.25</v>
      </c>
      <c r="E45" s="8">
        <v>1800.01</v>
      </c>
      <c r="F45" s="8">
        <v>430645.26</v>
      </c>
      <c r="G45" s="8">
        <v>461816.15</v>
      </c>
      <c r="H45" s="8">
        <v>-100646.43</v>
      </c>
      <c r="I45" s="14">
        <f>I31</f>
        <v>66443.33</v>
      </c>
      <c r="J45" s="15">
        <f>J31</f>
        <v>176320.52000000002</v>
      </c>
    </row>
    <row r="47" spans="1:13" x14ac:dyDescent="0.25">
      <c r="A47" s="25" t="s">
        <v>60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x14ac:dyDescent="0.25">
      <c r="A48" s="16" t="s">
        <v>61</v>
      </c>
      <c r="B48" s="16"/>
      <c r="C48" s="16"/>
      <c r="D48" s="16"/>
      <c r="E48" s="16"/>
      <c r="F48" s="16"/>
      <c r="G48" s="16"/>
      <c r="H48" s="16"/>
      <c r="I48" s="17"/>
      <c r="J48" s="18"/>
      <c r="K48" s="18"/>
      <c r="L48" s="18"/>
      <c r="M48" s="18"/>
    </row>
    <row r="49" spans="1:13" x14ac:dyDescent="0.25">
      <c r="A49" s="16" t="s">
        <v>55</v>
      </c>
      <c r="B49" s="16"/>
      <c r="C49" s="16"/>
      <c r="D49" s="16"/>
      <c r="E49" s="16"/>
      <c r="F49" s="16"/>
      <c r="G49" s="16"/>
      <c r="H49" s="17"/>
      <c r="I49" s="17"/>
      <c r="J49" s="18"/>
      <c r="K49" s="18"/>
      <c r="L49" s="18"/>
      <c r="M49" s="18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8"/>
      <c r="K50" s="18"/>
      <c r="L50" s="18"/>
      <c r="M50" s="18"/>
    </row>
    <row r="51" spans="1:13" x14ac:dyDescent="0.25">
      <c r="A51" s="24" t="s">
        <v>56</v>
      </c>
      <c r="B51" s="24"/>
      <c r="C51" s="24"/>
      <c r="D51" s="24"/>
      <c r="E51" s="2"/>
      <c r="F51" s="2"/>
      <c r="G51" s="24" t="s">
        <v>57</v>
      </c>
      <c r="H51" s="24"/>
      <c r="I51" s="24"/>
    </row>
    <row r="52" spans="1:13" x14ac:dyDescent="0.25">
      <c r="A52" s="2"/>
      <c r="B52" s="2"/>
      <c r="C52" s="2"/>
      <c r="D52" s="2"/>
      <c r="E52" s="2"/>
      <c r="F52" s="2"/>
      <c r="G52" s="2"/>
      <c r="H52" s="2"/>
      <c r="I52" s="2"/>
    </row>
  </sheetData>
  <mergeCells count="27">
    <mergeCell ref="A51:D51"/>
    <mergeCell ref="G51:I51"/>
    <mergeCell ref="A47:M47"/>
    <mergeCell ref="I13:I14"/>
    <mergeCell ref="J13:J14"/>
    <mergeCell ref="B31:B33"/>
    <mergeCell ref="I31:I33"/>
    <mergeCell ref="J31:J33"/>
    <mergeCell ref="F13:F14"/>
    <mergeCell ref="G13:G14"/>
    <mergeCell ref="H13:H14"/>
    <mergeCell ref="G9:J9"/>
    <mergeCell ref="G11:J11"/>
    <mergeCell ref="G12:J12"/>
    <mergeCell ref="B13:B14"/>
    <mergeCell ref="A1:K1"/>
    <mergeCell ref="A2:L2"/>
    <mergeCell ref="A3:K3"/>
    <mergeCell ref="A4:L4"/>
    <mergeCell ref="A5:J5"/>
    <mergeCell ref="G6:J6"/>
    <mergeCell ref="G7:J7"/>
    <mergeCell ref="G10:J10"/>
    <mergeCell ref="G8:J8"/>
    <mergeCell ref="A13:A15"/>
    <mergeCell ref="C13:C14"/>
    <mergeCell ref="D13:E13"/>
  </mergeCells>
  <pageMargins left="0.23622047244094491" right="0.23622047244094491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2018-03-26T07:27:59Z</dcterms:modified>
</cp:coreProperties>
</file>